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2C956679-0580-4B19-8F5B-FAB3A8B2739F}"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alcChain>
</file>

<file path=xl/sharedStrings.xml><?xml version="1.0" encoding="utf-8"?>
<sst xmlns="http://schemas.openxmlformats.org/spreadsheetml/2006/main" count="86" uniqueCount="78">
  <si>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</si>
  <si>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</si>
  <si>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</si>
  <si>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</si>
  <si>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</si>
  <si>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</si>
  <si>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</si>
  <si>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</si>
  <si>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</si>
  <si>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</si>
  <si>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</si>
  <si>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</si>
  <si>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</si>
  <si>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</si>
  <si>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</si>
  <si>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</si>
  <si>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</si>
  <si>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</si>
  <si>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Adolescents with HIV and transition to adult care in the Caribbean, Central America and South America, Eastern Europe and Asia and Pacific regions.</t>
  </si>
  <si>
    <t>Bailey, Heather; Cruz, Maria Letícia Santos; Songtaweesin, Wipaporn Natalie; Puthanakit, Thanyawee</t>
  </si>
  <si>
    <t>Journal of the International AIDS Society</t>
  </si>
  <si>
    <t>n/a</t>
  </si>
  <si>
    <t>10.7448/IAS.20.4.21475</t>
  </si>
  <si>
    <t>Wiley-Blackwell</t>
  </si>
  <si>
    <t>Article</t>
  </si>
  <si>
    <t>HIV-positive teenagers; MEDICAL care of HIV-positive persons; HIV-positive youth; HEALTH outcome assessment; MEDICAL care for teenagers</t>
  </si>
  <si>
    <t>adherence; adolescents; HIV; loss to follow-up; outcomes; paediatric; transition; youth</t>
  </si>
  <si>
    <t>Introduction: The HIV epidemics in the Caribbean, Central America and South America (CCASA), Eastern Europe (EE) and Asia and Pacific (AP) regions are diverse epidemics affecting different key populations in predominantly middle-income countries. This narrative review describes the populations of HIV-positive youth approaching adolescence and adulthood in CCASA, EE and AP, what is known of their outcomes in paediatric and adult care to date, ongoing research efforts and future research priorities. Methods: We searched PubMed and abstracts from recent conferences and workshops using keywords including HIV, transition and adolescents, to identify published data on transition outcomes in CCASA, EE and AP. We also searched within our regional clinical/research networks for work conducted in this area and presented at local or national meetings. To give insight into future research priorities, we describe published data on characteristics and health status of young people as they approach age of transition, as a key determinant of health in early adulthood, and information available on current transition processes. Results and discussion: The perinatally HIV-infected populations in these three regions face a range of challenges including parental death and loss of family support; HIV-related stigma and socio-economic disparities; exposure to maternal injecting drug use; and late disclosure of HIV status. Behaviourally HIV-infected youth often belong to marginalized sub-groups, with particular challenges accessing services and care. Differences between and within countries in characteristics of HIV-positive youth and models of care need to be considered in comparisons of outcomes in young adulthood. The very little data published to date on transition outcomes across these three regions highlight some emerging issues around adherence, virological failure and loss to follow-up, alongside examples of programmes which have successfully supported adolescents to remain engaged with services and virologically suppressed. Conclusions: Limited data available indicate uneven outcomes in paediatric services and some shared challenges for adolescent transition including retention in care and adherence. The impact of issues specific to low prevalence, concentrated epidemic settings are poorly understood to date. Outcome data are urgently needed to guide management strategies and advocate for service provision in these regions.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</si>
  <si>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http://ezlibrary.technion.ac.il/login?url=https://search.ebscohost.com/login.aspx?direct=true&amp;db=a9h&amp;AN=125298834&amp;site=ehost-live&amp;scope=site</t>
  </si>
  <si>
    <t>Language and Non-linguistic Brokering: Diversity of Experiences of Immigrant Young Adults from Eastern Europe.</t>
  </si>
  <si>
    <t>Lazarevic, Vanja; Raffaelli, Marcela; Wiley, Angela</t>
  </si>
  <si>
    <t>Journal of Comparative Family Studies</t>
  </si>
  <si>
    <t>10.3138/jcfs.45.4.517</t>
  </si>
  <si>
    <t>University of Toronto Press</t>
  </si>
  <si>
    <t>IMMIGRANT families; IMMIGRANTS; YOUTH; TRANSLATING &amp; interpreting; FAMILY studies; SOCIAL history; FAMILIES; Translation and Interpretation Services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</si>
  <si>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 (English) [ABSTRACT FROM AUTHOR] Intermediación, o el trabajo que jóvenes inmigrantes hacen para ayudar a sus familias adaptarse a una nueva sociedad, es un fenómeno común en las familias de inmigrantes, pero sólo recientemente ha sido explorado en estudios de investigación. La mayoría de los investigadores se centran en la intermediación de idioma (traducción e interpretación) en lugar de los tipos de intermediación procesales (por ejemplo, ayudando a los padres estudiar para el examen de ciudadanía) y los estudios sobre la intermediación se han realizado principalmente con adolescentes latinos. El estudio presente examina simultáneamente diferentes tipos de, y sentimientos acerca del, trabajo de intermediación, entre los inmigrantes jóvenes de primera generación (M edad = 22.92, SD = 2,89; 63,5% mujeres) procedentes de Europa del Este (N = 197). Medidas de intermediación actuales y una medida recién creada fueron administradas a los participantes. Los hallazgos indican que los jóvenes inmigrantes se dedican a la intermediación procesal para sus padres con más frecuencia que en la intermediación del lenguaje, y se sienten más positivos sobre la intermediación no lingüística que el intermediación enfocado en lenguaje. Además, los hallazgos apuntan a la diversidad de las experiencias de los inmigrantes, y las implicaciones de estos hallazgos se discuten en detalle. (Spanish) [ABSTRACT FROM AUTHOR] La médiation culturelle, ou le travail que les jeunes immigrants font pour aider leurs familles à s'adapter à une nouvelle société, est un phénomène commun dans les familles immigrantes, mais n'a fait l'objet d'études et de recherche que depuis récemment. La plupart des chercheurs se sont focalisés sur la médiation linguistique (traduction et interprétation) plutôt que sur d'autres types de médiations telles que non-linguistiques (e.g. aider les parents à étudier pour l'examen de citoyenneté), et la plupart des études ont porté sur des adolescents d'origine latino-américaine. La présente étude examine simultanément différents types de travaux de médiation, et le ressenti des personnes impliquées, au sein de la première génération de jeunes adultes immigrants (Mage = 22.92, SD = 2.89; 63.5% femmes) d'Europe de l'Est (N= 197). Des techniques de mesure de médiation déjà existantes ainsi que des techniques de mesure de médiation nouvelles développées pour cette étude ont été administrées aux participants. Les résultats indiquent que les jeunes immigrants pratiquent la médiation non-linguistique plus souvent que la médiation linguistique pour aider leurs parents, et qu'ils perçoivent la médiation non-linguistique de manière plus positive que la médiation linguistique. Nos conclusions exposent de façon approfondie la diversité des expériences des immigrants, et les implications de ces résultats sont discutées en détail.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</si>
  <si>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http://ezlibrary.technion.ac.il/login?url=https://search.ebscohost.com/login.aspx?direct=true&amp;db=a9h&amp;AN=101535709&amp;site=ehost-live&amp;scope=site</t>
  </si>
  <si>
    <t>Marginalized (non)citizens: migrant youth political engagement, volunteering and performative citizenship in the context of Brexit.</t>
  </si>
  <si>
    <t>Sime, Daniela; Behrens, Silvia</t>
  </si>
  <si>
    <t>Ethnic &amp; Racial Studies</t>
  </si>
  <si>
    <t>10.1080/01419870.2022.2142061</t>
  </si>
  <si>
    <t>Taylor &amp; Francis Ltd</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</si>
  <si>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</si>
  <si>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</si>
  <si>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</si>
  <si>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</si>
  <si>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Social Normative Perceptions of Alcohol Use and Episodic Heavy Drinking Among Central and Eastern European Adolescents.</t>
  </si>
  <si>
    <t>Page, Randy M.; Ihasz, Ferenc; Hantiu, Iacob; Simonek, Jaromir; Klarova, Renata</t>
  </si>
  <si>
    <t>Substance Use &amp; Misuse</t>
  </si>
  <si>
    <t>10.1080/10826080701202866</t>
  </si>
  <si>
    <t>SOCIAL norms; YOUTH &amp; alcohol; ALCOHOL drinking; SUBSTANCE abuse; PEER pressure; SOCIAL groups; HIGH school students; SOCIAL psychology; EAST Europeans; Drinking Places (Alcoholic Beverages)</t>
  </si>
  <si>
    <t>adolescents; alcohol use; episodic heavy drinking; peer behavior; risk-taking; social norms; substance use prevention</t>
  </si>
  <si>
    <t>This study examined alcohol use and related social normative perceptions among a sample of 1,886 Central-Eastern European high school students. The youth represented in the study averaged 16.5 years of age and were from several localities in the countries of Hungary, Slovakia, Czech Republic, and Romania. Data for the study were collected through a school-based alcohol use survey that was completed in June 2005. Our results support the hypothesis that drinking was related to perception of the prevalence of alcohol use by schoolmates and by the number of friends who drink and/or engage in episodic heavy drinking. Specific implications of findings in terms of substance use prevention are discussed. In addition, the need for future research and the limitations of the current research are discussed. This study was largely financially supported through an international grant from the College of Health and Human Performance, Brigham Young University. [ABSTRACT FROM AUTHOR] Copyright of Substance Use &amp; Misuse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</si>
  <si>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http://ezlibrary.technion.ac.il/login?url=https://search.ebscohost.com/login.aspx?direct=true&amp;db=a9h&amp;AN=31417056&amp;site=ehost-live&amp;scope=site</t>
  </si>
  <si>
    <t>Tensions of Transnationalism: Youth Rebellion, State Backlash, and 1968 in Poland.</t>
  </si>
  <si>
    <t>Fidelis, Malgorzata</t>
  </si>
  <si>
    <t>American Historical Review</t>
  </si>
  <si>
    <t>10.1093/ahr/rhaa378</t>
  </si>
  <si>
    <t>Oxford University Press / USA</t>
  </si>
  <si>
    <t>POLISH students; YOUTH in politics; PUBLIC demonstrations; ACTIVISM; SOCIAL change; NEW left (Politics); POLISH history</t>
  </si>
  <si>
    <t>antisemitism; Poland 1968; students; transnationalism; youth</t>
  </si>
  <si>
    <t>This article looks at Polish students who attempted to challenge the communist state's hegemony with their own alternative interpretation of leftist politics during the pivotal era of the global sixties. This challenge culminated in student and youth demonstrations in March 1968 and the state's violent reaction. In contrast to dominant narratives that depict 1968 in Poland and Eastern Europe as primarily shaped by the domestic political context, this article shows Polish students not simply as protesters against a "totalitarian" regime, but as active participants in a contemporary global search for a new kind of leftism. This quest involved turning away from the state as a potential vehicle for a socialist transformation, reformulating ideas of justice and solidarity, and engaging in leftist conversations across borders. The concept of transnational imagination is central to this discussion as both the young people and the state projected different visions of transnational solidarities and were influenced by crises happening elsewhere, including the Vietnam War and the Six-Day War in the Middle East. In Poland, the communist regime deployed and weaponized the transnational imagination against the protesters by launching a powerful antisemitic campaign. Stigmatizing protesters as Zionists and foreign agents alien to the Polish national community, the campaign solidified the racialized understanding of the "Polish nation," which had lasting political consequences, including the shape of oppositional politics in the 1970s and 1980s. [ABSTRACT FROM AUTHOR] Copyright of American Historical Review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</si>
  <si>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http://ezlibrary.technion.ac.il/login?url=https://search.ebscohost.com/login.aspx?direct=true&amp;db=a9h&amp;AN=146608443&amp;site=ehost-live&amp;scope=site</t>
  </si>
  <si>
    <t>The Fugs, the Lower East Side, and the Slum Aesthetic in 1960s Rock.</t>
  </si>
  <si>
    <t>BURKE, PATRICK</t>
  </si>
  <si>
    <t>Journal of the Society for American Music</t>
  </si>
  <si>
    <t>10.1017/S175219631400039X</t>
  </si>
  <si>
    <t>Cambridge University Press</t>
  </si>
  <si>
    <t>SLUMS; ROCK music; ROCK musicians; LOWER East Side (New York, N.Y.); MANHATTAN (New York, N.Y.); UNITED States; Musical Groups and Artists; ROCK music, 1961-1970; FUGS (Performer)</t>
  </si>
  <si>
    <t>During the mid-to-late 1960s, impoverished urban districts throughout the United States witnessed an influx of white middle-class youth who attempted to remake society and themselves against a backdrop of inner-city grit and decay. This article focuses on the Lower East Side of Manhattan to explore the significance of slumming in the creation and reception of 1960s rock. Lower East Side rock musicians drew little overt influence from their neighborhood's longstanding ethnic communities, which included eastern Europeans, Puerto Ricans, and African Americans. Rather, these musicians were fascinated with the concept of the “slum” itself as a more abstract signifier of authenticity, adventure, and nonconformity. I propose that a “slum aesthetic” emphasizing dirt, obscenity, and willful amateurism, exemplified by local band the Fugs, was crucial to the Lower East Side rock scene. Examining this “slum aesthetic” helps paint a more nuanced picture of both the political significance of rock and the connections between popular music and urban life. As the Lower East Side's musicians sought both radical social change and a large audience, they represented their neighborhood in ways that combined thoughtful engagement with broad caricature, a contradiction that inspired both musical creativity and social tension. [ABSTRACT FROM PUBLISHER] Copyright of Journal of the Society for American Music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</si>
  <si>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http://ezlibrary.technion.ac.il/login?url=https://search.ebscohost.com/login.aspx?direct=true&amp;db=a9h&amp;AN=99833163&amp;site=ehost-live&amp;scope=site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</si>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</sst>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workbookViewId="0">
      <selection activeCell="E20" sqref="E20"/>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"17582652"</f>
        <v>17582652</v>
      </c>
      <c r="F2" t="str">
        <f>"May2017 Supplement S3"</f>
        <v>May2017 Supplement S3</v>
      </c>
      <c r="G2">
        <v>20</v>
      </c>
      <c r="I2" t="s">
        <v>21</v>
      </c>
      <c r="J2">
        <v>10</v>
      </c>
      <c r="K2">
        <v>125298834</v>
      </c>
      <c r="L2" t="s">
        <v>22</v>
      </c>
      <c r="M2" t="s">
        <v>23</v>
      </c>
      <c r="N2" t="s">
        <v>24</v>
      </c>
      <c r="O2" t="s">
        <v>25</v>
      </c>
      <c r="P2" t="s">
        <v>26</v>
      </c>
      <c r="Q2" t="s">
        <v>27</v>
      </c>
      <c r="R2" t="s">
        <v>28</v>
      </c>
    </row>
    <row r="3" spans="1:18" x14ac:dyDescent="0.3">
      <c r="A3" t="s">
        <v>29</v>
      </c>
      <c r="B3" t="s">
        <v>30</v>
      </c>
      <c r="C3" t="s">
        <v>31</v>
      </c>
      <c r="D3" t="str">
        <f>"00472328"</f>
        <v>00472328</v>
      </c>
      <c r="F3" t="str">
        <f>"Autumn2014"</f>
        <v>Autumn2014</v>
      </c>
      <c r="G3">
        <v>45</v>
      </c>
      <c r="H3">
        <v>4</v>
      </c>
      <c r="I3">
        <v>517</v>
      </c>
      <c r="J3">
        <v>19</v>
      </c>
      <c r="K3">
        <v>101535709</v>
      </c>
      <c r="L3" t="s">
        <v>32</v>
      </c>
      <c r="M3" t="s">
        <v>33</v>
      </c>
      <c r="N3" t="s">
        <v>24</v>
      </c>
      <c r="O3" t="s">
        <v>34</v>
      </c>
      <c r="Q3" t="s">
        <v>35</v>
      </c>
      <c r="R3" t="s">
        <v>36</v>
      </c>
    </row>
    <row r="4" spans="1:18" x14ac:dyDescent="0.3">
      <c r="A4" t="s">
        <v>37</v>
      </c>
      <c r="B4" t="s">
        <v>38</v>
      </c>
      <c r="C4" t="s">
        <v>39</v>
      </c>
      <c r="D4" t="str">
        <f>"01419870"</f>
        <v>01419870</v>
      </c>
      <c r="F4" t="str">
        <f>"Jun2023"</f>
        <v>Jun2023</v>
      </c>
      <c r="G4">
        <v>46</v>
      </c>
      <c r="H4">
        <v>7</v>
      </c>
      <c r="I4">
        <v>1502</v>
      </c>
      <c r="J4">
        <v>25</v>
      </c>
      <c r="K4">
        <v>163000142</v>
      </c>
      <c r="L4" t="s">
        <v>40</v>
      </c>
      <c r="M4" t="s">
        <v>41</v>
      </c>
      <c r="N4" t="s">
        <v>24</v>
      </c>
      <c r="O4" t="s">
        <v>42</v>
      </c>
      <c r="P4" t="s">
        <v>43</v>
      </c>
      <c r="Q4" t="s">
        <v>44</v>
      </c>
      <c r="R4" t="s">
        <v>45</v>
      </c>
    </row>
    <row r="5" spans="1:18" x14ac:dyDescent="0.3">
      <c r="A5" t="s">
        <v>46</v>
      </c>
      <c r="B5" t="s">
        <v>47</v>
      </c>
      <c r="C5" t="s">
        <v>48</v>
      </c>
      <c r="D5" t="str">
        <f>"10826084"</f>
        <v>10826084</v>
      </c>
      <c r="F5" t="str">
        <f>"2008"</f>
        <v>2008</v>
      </c>
      <c r="G5">
        <v>43</v>
      </c>
      <c r="H5" s="1">
        <v>44989</v>
      </c>
      <c r="I5">
        <v>361</v>
      </c>
      <c r="J5">
        <v>13</v>
      </c>
      <c r="K5">
        <v>31417056</v>
      </c>
      <c r="L5" t="s">
        <v>49</v>
      </c>
      <c r="M5" t="s">
        <v>41</v>
      </c>
      <c r="N5" t="s">
        <v>24</v>
      </c>
      <c r="O5" t="s">
        <v>50</v>
      </c>
      <c r="P5" t="s">
        <v>51</v>
      </c>
      <c r="Q5" t="s">
        <v>52</v>
      </c>
      <c r="R5" t="s">
        <v>53</v>
      </c>
    </row>
    <row r="6" spans="1:18" x14ac:dyDescent="0.3">
      <c r="A6" t="s">
        <v>54</v>
      </c>
      <c r="B6" t="s">
        <v>55</v>
      </c>
      <c r="C6" t="s">
        <v>56</v>
      </c>
      <c r="D6" t="str">
        <f>"00028762"</f>
        <v>00028762</v>
      </c>
      <c r="F6" t="str">
        <f>"Oct2020"</f>
        <v>Oct2020</v>
      </c>
      <c r="G6">
        <v>125</v>
      </c>
      <c r="H6">
        <v>4</v>
      </c>
      <c r="I6">
        <v>1232</v>
      </c>
      <c r="J6">
        <v>28</v>
      </c>
      <c r="K6">
        <v>146608443</v>
      </c>
      <c r="L6" t="s">
        <v>57</v>
      </c>
      <c r="M6" t="s">
        <v>58</v>
      </c>
      <c r="N6" t="s">
        <v>24</v>
      </c>
      <c r="O6" t="s">
        <v>59</v>
      </c>
      <c r="P6" t="s">
        <v>60</v>
      </c>
      <c r="Q6" t="s">
        <v>61</v>
      </c>
      <c r="R6" t="s">
        <v>62</v>
      </c>
    </row>
    <row r="7" spans="1:18" x14ac:dyDescent="0.3">
      <c r="A7" t="s">
        <v>63</v>
      </c>
      <c r="B7" t="s">
        <v>64</v>
      </c>
      <c r="C7" t="s">
        <v>65</v>
      </c>
      <c r="D7" t="str">
        <f>"17521963"</f>
        <v>17521963</v>
      </c>
      <c r="F7" t="str">
        <f>"Nov2014"</f>
        <v>Nov2014</v>
      </c>
      <c r="G7">
        <v>8</v>
      </c>
      <c r="H7">
        <v>4</v>
      </c>
      <c r="I7">
        <v>538</v>
      </c>
      <c r="J7">
        <v>29</v>
      </c>
      <c r="K7">
        <v>99833163</v>
      </c>
      <c r="L7" t="s">
        <v>66</v>
      </c>
      <c r="M7" t="s">
        <v>67</v>
      </c>
      <c r="N7" t="s">
        <v>24</v>
      </c>
      <c r="O7" t="s">
        <v>68</v>
      </c>
      <c r="Q7" t="s">
        <v>69</v>
      </c>
      <c r="R7" t="s">
        <v>70</v>
      </c>
    </row>
    <row r="8" spans="1:18" x14ac:dyDescent="0.3">
      <c r="A8" t="s">
        <v>71</v>
      </c>
      <c r="B8" t="s">
        <v>72</v>
      </c>
      <c r="C8" t="s">
        <v>73</v>
      </c>
      <c r="D8" t="str">
        <f>"15203247"</f>
        <v>15203247</v>
      </c>
      <c r="F8" t="str">
        <f>"Winter2011"</f>
        <v>Winter2011</v>
      </c>
      <c r="G8">
        <v>2011</v>
      </c>
      <c r="H8">
        <v>134</v>
      </c>
      <c r="I8">
        <v>95</v>
      </c>
      <c r="J8">
        <v>15</v>
      </c>
      <c r="K8">
        <v>67698117</v>
      </c>
      <c r="L8" t="s">
        <v>74</v>
      </c>
      <c r="M8" t="s">
        <v>23</v>
      </c>
      <c r="N8" t="s">
        <v>24</v>
      </c>
      <c r="O8" t="s">
        <v>75</v>
      </c>
      <c r="Q8" t="s">
        <v>76</v>
      </c>
      <c r="R8"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2023-10-15T08:29:57Z</dcterms:created>
  <dcterms:modified xsi:type="dcterms:W3CDTF">2023-11-14T07:44:11Z</dcterms:modified>
</cp:coreProperties>
</file>